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<sst xmlns="http://schemas.openxmlformats.org/spreadsheetml/2006/main" count="202" uniqueCount="104">
  <si>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</si>
  <si>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</si>
  <si>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</si>
  <si>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</si>
  <si>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</si>
  <si>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</si>
  <si>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</si>
  <si>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</si>
  <si>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</si>
  <si>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</si>
  <si>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</si>
  <si>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</si>
  <si>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</si>
  <si>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</si>
  <si>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</si>
  <si>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</si>
  <si>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</si>
  <si>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</si>
  <si>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</si>
  <si>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</si>
  <si>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</si>
  <si>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</si>
  <si>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</si>
  <si>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</si>
  <si>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</si>
  <si>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</si>
  <si>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</si>
  <si>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</si>
  <si>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</si>
  <si>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</si>
  <si>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</si>
  <si>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</si>
  <si>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</si>
  <si>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</si>
  <si>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</si>
  <si>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</si>
  <si>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</si>
  <si>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</si>
  <si>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</si>
  <si>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</si>
  <si>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</si>
  <si>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</si>
  <si>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</si>
  <si>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</si>
  <si>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</si>
  <si>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</si>
  <si>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</si>
  <si>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</si>
  <si>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</si>
  <si>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</si>
  <si>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</si>
  <si>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</si>
  <si>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</si>
  <si>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</si>
  <si>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</si>
  <si>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</si>
  <si>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</si>
  <si>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</si>
  <si>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</si>
  <si>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</si>
  <si>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</si>
  <si>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</si>
  <si>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</si>
  <si>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</si>
  <si>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</si>
  <si>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</si>
  <si>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</si>
  <si>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</si>
  <si>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</si>
  <si>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</si>
  <si>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</si>
  <si>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</si>
  <si>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</si>
  <si>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</si>
  <si>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</si>
  <si>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</si>
  <si>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</si>
  <si>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</si>
  <si>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</si>
  <si>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</si>
  <si>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</si>
  <si>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</si>
  <si>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</si>
  <si>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</si>
  <si>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</si>
  <si>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</si>
  <si>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</si>
  <si>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</si>
  <si>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</si>
  <si>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</si>
  <si>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</si>
  <si>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</si>
  <si>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</si>
  <si>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</si>
  <si>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</si>
  <si>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</si>
  <si>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</si>
  <si>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</si>
  <si>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</si>
  <si>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K_N_Кд_22_ЛК150_5946</t>
  </si>
  <si>
    <t>Реконструкция ВЛ-0,4 кВ ф."Северо-Восток" ТП-1080 в соответствии с договором на ТП № 3-38-22-4496 г. Краснодар</t>
  </si>
  <si>
    <t>СИП-2 3х150+1х70</t>
  </si>
  <si>
    <t>Л7-29-1..4</t>
  </si>
  <si>
    <t>0,313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</si>
</sst>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B1" zoomScale="70" zoomScaleNormal="70" zoomScaleSheetLayoutView="70" workbookViewId="0">
      <selection activeCell="L18" sqref="L18:M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6" t="s">
        <v>79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98" t="s">
        <v>81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95" t="s">
        <v>82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97" t="s">
        <v>80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95" t="s">
        <v>89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100</v>
      </c>
      <c r="D18" s="94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2" t="s">
        <v>57</v>
      </c>
      <c r="O18" s="66" t="s">
        <v>56</v>
      </c>
      <c r="P18" s="66" t="s">
        <v>103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612.31263519999993</v>
      </c>
      <c r="V18" s="66" t="s">
        <v>7</v>
      </c>
    </row>
    <row r="19" spans="2:22" s="57" customFormat="1" ht="31.5" x14ac:dyDescent="0.25">
      <c r="B19" s="78" t="s">
        <v>86</v>
      </c>
      <c r="C19" s="82" t="s">
        <v>100</v>
      </c>
      <c r="D19" s="94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2" t="s">
        <v>57</v>
      </c>
      <c r="O19" s="66" t="s">
        <v>56</v>
      </c>
      <c r="P19" s="66" t="s">
        <v>103</v>
      </c>
      <c r="Q19" s="92" t="s">
        <v>58</v>
      </c>
      <c r="R19" s="92" t="s">
        <v>95</v>
      </c>
      <c r="S19" s="67">
        <v>949.02</v>
      </c>
      <c r="T19" s="67">
        <v>1.1599999999999999</v>
      </c>
      <c r="U19" s="67">
        <f>O19*P19*S19*T19</f>
        <v>344.57018159999996</v>
      </c>
      <c r="V19" s="66" t="s">
        <v>7</v>
      </c>
    </row>
    <row r="20" spans="2:22" ht="31.5" x14ac:dyDescent="0.25">
      <c r="B20" s="78" t="s">
        <v>86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57</v>
      </c>
      <c r="O20" s="66" t="s">
        <v>56</v>
      </c>
      <c r="P20" s="66" t="s">
        <v>103</v>
      </c>
      <c r="Q20" s="83" t="s">
        <v>58</v>
      </c>
      <c r="R20" s="93" t="s">
        <v>102</v>
      </c>
      <c r="S20" s="67">
        <v>976.61</v>
      </c>
      <c r="T20" s="67">
        <v>1.1599999999999999</v>
      </c>
      <c r="U20" s="67">
        <f>O20*P20*S20*T20</f>
        <v>354.58755879999995</v>
      </c>
      <c r="V20" s="66" t="s">
        <v>7</v>
      </c>
    </row>
    <row r="21" spans="2:22" ht="31.5" x14ac:dyDescent="0.25">
      <c r="B21" s="78" t="s">
        <v>86</v>
      </c>
      <c r="C21" s="82" t="s">
        <v>100</v>
      </c>
      <c r="D21" s="79" t="s">
        <v>99</v>
      </c>
      <c r="E21" s="65" t="s">
        <v>96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97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2" t="s">
        <v>98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1545.5003755999999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0" t="s">
        <v>28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1" t="s">
        <v>82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2:48" s="6" customFormat="1" x14ac:dyDescent="0.25">
      <c r="B7" s="97" t="s">
        <v>80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2:48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</row>
    <row r="9" spans="2:48" ht="18.75" x14ac:dyDescent="0.3">
      <c r="B9" s="111" t="s">
        <v>89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I15" sqref="I15:W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99" t="s">
        <v>34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45" s="2" customFormat="1" ht="18.75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45" s="2" customFormat="1" ht="18.75" x14ac:dyDescent="0.3">
      <c r="B6" s="111" t="s">
        <v>82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6" customFormat="1" ht="15.75" x14ac:dyDescent="0.25">
      <c r="B7" s="97" t="s">
        <v>80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45" s="26" customFormat="1" ht="15.75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</row>
    <row r="9" spans="1:45" s="26" customFormat="1" ht="18.75" x14ac:dyDescent="0.3">
      <c r="B9" s="111" t="s">
        <v>89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2" t="s">
        <v>32</v>
      </c>
      <c r="O12" s="112" t="s">
        <v>45</v>
      </c>
      <c r="P12" s="114" t="s">
        <v>31</v>
      </c>
      <c r="Q12" s="113" t="s">
        <v>69</v>
      </c>
      <c r="R12" s="113" t="s">
        <v>70</v>
      </c>
      <c r="S12" s="113" t="s">
        <v>71</v>
      </c>
      <c r="T12" s="113" t="s">
        <v>72</v>
      </c>
      <c r="U12" s="113" t="s">
        <v>73</v>
      </c>
      <c r="V12" s="113" t="s">
        <v>74</v>
      </c>
      <c r="W12" s="11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0"/>
      <c r="C13" s="100"/>
      <c r="D13" s="100"/>
      <c r="E13" s="100"/>
      <c r="F13" s="10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0"/>
      <c r="M13" s="100"/>
      <c r="N13" s="112"/>
      <c r="O13" s="112"/>
      <c r="P13" s="114"/>
      <c r="Q13" s="113" t="s">
        <v>59</v>
      </c>
      <c r="R13" s="113" t="s">
        <v>59</v>
      </c>
      <c r="S13" s="113" t="s">
        <v>59</v>
      </c>
      <c r="T13" s="113" t="s">
        <v>59</v>
      </c>
      <c r="U13" s="113" t="s">
        <v>59</v>
      </c>
      <c r="V13" s="113" t="s">
        <v>59</v>
      </c>
      <c r="W13" s="113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100</v>
      </c>
      <c r="D15" s="94" t="s">
        <v>99</v>
      </c>
      <c r="E15" s="120">
        <v>2025</v>
      </c>
      <c r="F15" s="120">
        <v>2026</v>
      </c>
      <c r="G15" s="39">
        <f>'20.1'!U22/1000</f>
        <v>1.5455003755999999</v>
      </c>
      <c r="H15" s="39">
        <f>G15*1.2</f>
        <v>1.8546004507199998</v>
      </c>
      <c r="I15" s="39">
        <f>H15*'20.4'!C14/100*'20.4'!D14/100*'20.4'!E14/100*'20.4'!F14/100*'20.4'!G14/100</f>
        <v>2.5808031512956164</v>
      </c>
      <c r="J15" s="81">
        <f>'20.2'!M16/1000</f>
        <v>0</v>
      </c>
      <c r="K15" s="39">
        <f>I15+J15</f>
        <v>2.5808031512956164</v>
      </c>
      <c r="L15" s="39"/>
      <c r="M15" s="121">
        <f>K15-L15</f>
        <v>2.5808031512956164</v>
      </c>
      <c r="N15" s="39">
        <v>0</v>
      </c>
      <c r="O15" s="39">
        <f>H15-N15</f>
        <v>1.8546004507199998</v>
      </c>
      <c r="P15" s="39">
        <f>SUM(Q15:W15)</f>
        <v>1.1224239730000001</v>
      </c>
      <c r="Q15" s="122">
        <v>1.9402340000000001E-2</v>
      </c>
      <c r="R15" s="123">
        <v>0</v>
      </c>
      <c r="S15" s="123">
        <v>0</v>
      </c>
      <c r="T15" s="124">
        <v>1.103021633</v>
      </c>
      <c r="U15" s="124">
        <v>0</v>
      </c>
      <c r="V15" s="124">
        <v>0</v>
      </c>
      <c r="W15" s="12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5" t="s">
        <v>48</v>
      </c>
      <c r="C4" s="115"/>
      <c r="D4" s="115"/>
      <c r="E4" s="115"/>
      <c r="F4" s="115"/>
      <c r="G4" s="115"/>
      <c r="H4" s="115"/>
      <c r="I4" s="11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19" t="s">
        <v>82</v>
      </c>
      <c r="C7" s="119"/>
      <c r="D7" s="119"/>
      <c r="E7" s="119"/>
      <c r="F7" s="119"/>
      <c r="G7" s="119"/>
      <c r="H7" s="119"/>
      <c r="I7" s="119"/>
      <c r="J7" s="60"/>
    </row>
    <row r="8" spans="2:12" ht="18.75" x14ac:dyDescent="0.25">
      <c r="B8" s="116" t="s">
        <v>80</v>
      </c>
      <c r="C8" s="116"/>
      <c r="D8" s="116"/>
      <c r="E8" s="116"/>
      <c r="F8" s="116"/>
      <c r="G8" s="116"/>
      <c r="H8" s="116"/>
      <c r="I8" s="116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17" t="s">
        <v>89</v>
      </c>
      <c r="C10" s="117"/>
      <c r="D10" s="117"/>
      <c r="E10" s="117"/>
      <c r="F10" s="117"/>
      <c r="G10" s="117"/>
      <c r="H10" s="117"/>
      <c r="I10" s="11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18" t="s">
        <v>1</v>
      </c>
      <c r="C12" s="118" t="s">
        <v>49</v>
      </c>
      <c r="D12" s="118" t="s">
        <v>59</v>
      </c>
      <c r="E12" s="118" t="s">
        <v>59</v>
      </c>
      <c r="F12" s="118" t="s">
        <v>59</v>
      </c>
      <c r="G12" s="118" t="s">
        <v>59</v>
      </c>
      <c r="H12" s="118" t="s">
        <v>59</v>
      </c>
      <c r="I12" s="118" t="s">
        <v>59</v>
      </c>
      <c r="J12" s="61"/>
      <c r="K12" s="64"/>
      <c r="L12" s="64"/>
    </row>
    <row r="13" spans="2:12" ht="18.75" x14ac:dyDescent="0.25">
      <c r="B13" s="11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2026-08-05T10:54:27Z</dcterms:modified>
</cp:coreProperties>
</file>